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BDI" sheetId="1" r:id="rId1"/>
    <sheet name="Composição" sheetId="2" r:id="rId2"/>
  </sheets>
  <calcPr calcId="152511"/>
</workbook>
</file>

<file path=xl/calcChain.xml><?xml version="1.0" encoding="utf-8"?>
<calcChain xmlns="http://schemas.openxmlformats.org/spreadsheetml/2006/main">
  <c r="E6" i="2" l="1"/>
  <c r="D6" i="2"/>
  <c r="D7" i="2"/>
  <c r="E7" i="2" s="1"/>
  <c r="D8" i="1"/>
  <c r="E13" i="1"/>
  <c r="E18" i="1" s="1"/>
  <c r="F3" i="2" s="1"/>
</calcChain>
</file>

<file path=xl/sharedStrings.xml><?xml version="1.0" encoding="utf-8"?>
<sst xmlns="http://schemas.openxmlformats.org/spreadsheetml/2006/main" count="48" uniqueCount="44">
  <si>
    <t>BDI - SERVIÇOS</t>
  </si>
  <si>
    <t>Item</t>
  </si>
  <si>
    <t>Descrição dos Serviços</t>
  </si>
  <si>
    <t>%PV</t>
  </si>
  <si>
    <t>%CD</t>
  </si>
  <si>
    <t>ADMINISTRAÇÃO CENTRAL</t>
  </si>
  <si>
    <t>1.1</t>
  </si>
  <si>
    <t>Escritório Central</t>
  </si>
  <si>
    <t>1.2.</t>
  </si>
  <si>
    <t>Viagens</t>
  </si>
  <si>
    <t>1.3.</t>
  </si>
  <si>
    <t>Outros</t>
  </si>
  <si>
    <t>Impostos e Taxas</t>
  </si>
  <si>
    <t>2.1</t>
  </si>
  <si>
    <t>ISS</t>
  </si>
  <si>
    <t>2.2</t>
  </si>
  <si>
    <t>PIS</t>
  </si>
  <si>
    <t>2.3</t>
  </si>
  <si>
    <t>COFINS</t>
  </si>
  <si>
    <t>2.4</t>
  </si>
  <si>
    <t>CPRB</t>
  </si>
  <si>
    <t>TAXA DE RISCO</t>
  </si>
  <si>
    <t>3.1</t>
  </si>
  <si>
    <t>SEGURO + GARANTIA</t>
  </si>
  <si>
    <t>3.2</t>
  </si>
  <si>
    <t>RISCO</t>
  </si>
  <si>
    <t>DESPESAS FINANCEIRAS</t>
  </si>
  <si>
    <t>LUCRO</t>
  </si>
  <si>
    <t>BDI - ENCARGOS SOCIAIS DESONERADOS</t>
  </si>
  <si>
    <t>FONTE</t>
  </si>
  <si>
    <t xml:space="preserve"> TCU - Acórdão 2.622/2013 - Plenário</t>
  </si>
  <si>
    <t>PREÇO DE VENDA</t>
  </si>
  <si>
    <t>CUSTO DIRETO</t>
  </si>
  <si>
    <t>BDI</t>
  </si>
  <si>
    <t>BENEFÍCIO E DESPESAS INDIRETAS</t>
  </si>
  <si>
    <t>Descrição</t>
  </si>
  <si>
    <t>Desconto sobre SINAPI</t>
  </si>
  <si>
    <t>Pintura Externa com Exposição ao Risco</t>
  </si>
  <si>
    <t>Quantidade</t>
  </si>
  <si>
    <t xml:space="preserve">Valor SINAPI + BDI </t>
  </si>
  <si>
    <t>Valor SINAPI + BDI + Desconto</t>
  </si>
  <si>
    <t>Unitátio</t>
  </si>
  <si>
    <t>Total</t>
  </si>
  <si>
    <t>Valor SINAPI (mês de referência)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</si>
</sst>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Protection="1"/>
    <xf numFmtId="0" fontId="3" fillId="3" borderId="1" xfId="0" applyFont="1" applyFill="1" applyBorder="1" applyAlignment="1" applyProtection="1">
      <alignment horizontal="center"/>
    </xf>
    <xf numFmtId="0" fontId="3" fillId="3" borderId="1" xfId="0" applyFont="1" applyFill="1" applyBorder="1" applyProtection="1"/>
    <xf numFmtId="10" fontId="3" fillId="3" borderId="1" xfId="0" applyNumberFormat="1" applyFont="1" applyFill="1" applyBorder="1" applyProtection="1"/>
    <xf numFmtId="10" fontId="4" fillId="3" borderId="1" xfId="0" applyNumberFormat="1" applyFont="1" applyFill="1" applyBorder="1" applyProtection="1"/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Protection="1"/>
    <xf numFmtId="10" fontId="3" fillId="0" borderId="1" xfId="0" applyNumberFormat="1" applyFont="1" applyBorder="1" applyProtection="1"/>
    <xf numFmtId="0" fontId="0" fillId="3" borderId="1" xfId="0" applyFill="1" applyBorder="1" applyAlignment="1" applyProtection="1">
      <alignment horizontal="center"/>
    </xf>
    <xf numFmtId="10" fontId="2" fillId="3" borderId="1" xfId="0" applyNumberFormat="1" applyFont="1" applyFill="1" applyBorder="1" applyProtection="1"/>
    <xf numFmtId="10" fontId="0" fillId="3" borderId="1" xfId="0" applyNumberForma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10" fontId="0" fillId="4" borderId="1" xfId="0" applyNumberFormat="1" applyFill="1" applyBorder="1" applyProtection="1"/>
    <xf numFmtId="10" fontId="0" fillId="0" borderId="1" xfId="0" applyNumberFormat="1" applyBorder="1" applyProtection="1"/>
    <xf numFmtId="10" fontId="3" fillId="4" borderId="1" xfId="0" applyNumberFormat="1" applyFont="1" applyFill="1" applyBorder="1" applyProtection="1"/>
    <xf numFmtId="0" fontId="0" fillId="5" borderId="2" xfId="0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center"/>
    </xf>
    <xf numFmtId="0" fontId="0" fillId="5" borderId="4" xfId="0" applyFill="1" applyBorder="1" applyAlignment="1" applyProtection="1">
      <alignment horizontal="center"/>
    </xf>
    <xf numFmtId="10" fontId="2" fillId="5" borderId="1" xfId="0" applyNumberFormat="1" applyFont="1" applyFill="1" applyBorder="1" applyAlignment="1" applyProtection="1"/>
    <xf numFmtId="0" fontId="0" fillId="0" borderId="0" xfId="0" applyProtection="1"/>
    <xf numFmtId="0" fontId="2" fillId="6" borderId="1" xfId="0" applyFont="1" applyFill="1" applyBorder="1" applyProtection="1"/>
    <xf numFmtId="0" fontId="2" fillId="4" borderId="2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2" fillId="0" borderId="0" xfId="0" applyFont="1" applyProtection="1"/>
    <xf numFmtId="0" fontId="0" fillId="4" borderId="2" xfId="0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center"/>
    </xf>
    <xf numFmtId="0" fontId="0" fillId="4" borderId="4" xfId="0" applyFill="1" applyBorder="1" applyAlignment="1" applyProtection="1">
      <alignment horizontal="center"/>
    </xf>
    <xf numFmtId="44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/>
    <xf numFmtId="44" fontId="0" fillId="0" borderId="0" xfId="1" applyFont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8" borderId="1" xfId="0" applyFill="1" applyBorder="1" applyAlignment="1" applyProtection="1">
      <alignment horizontal="center" vertical="center"/>
    </xf>
    <xf numFmtId="0" fontId="0" fillId="8" borderId="1" xfId="0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 wrapText="1"/>
    </xf>
    <xf numFmtId="3" fontId="0" fillId="4" borderId="1" xfId="0" applyNumberFormat="1" applyFill="1" applyBorder="1" applyAlignment="1" applyProtection="1">
      <alignment horizontal="center" vertical="center" wrapText="1"/>
    </xf>
    <xf numFmtId="8" fontId="0" fillId="4" borderId="1" xfId="0" applyNumberFormat="1" applyFill="1" applyBorder="1" applyAlignment="1" applyProtection="1">
      <alignment horizontal="center" vertical="center"/>
    </xf>
    <xf numFmtId="10" fontId="0" fillId="4" borderId="1" xfId="0" applyNumberFormat="1" applyFill="1" applyBorder="1" applyAlignment="1" applyProtection="1">
      <alignment horizontal="center" vertical="center"/>
    </xf>
    <xf numFmtId="0" fontId="0" fillId="8" borderId="1" xfId="0" applyFill="1" applyBorder="1" applyProtection="1"/>
    <xf numFmtId="8" fontId="0" fillId="4" borderId="1" xfId="0" applyNumberFormat="1" applyFill="1" applyBorder="1" applyProtection="1"/>
    <xf numFmtId="10" fontId="0" fillId="7" borderId="1" xfId="0" applyNumberFormat="1" applyFill="1" applyBorder="1" applyAlignment="1" applyProtection="1">
      <alignment horizontal="center" vertical="center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"/>
  <sheetViews>
    <sheetView tabSelected="1" workbookViewId="0">
      <selection activeCell="O17" sqref="O17"/>
    </sheetView>
  </sheetViews>
  <sheetFormatPr defaultRowHeight="15" x14ac:dyDescent="0.25"/>
  <cols>
    <col min="2" max="2" width="6.85546875" bestFit="1" customWidth="1"/>
    <col min="3" max="3" width="24.85546875" bestFit="1" customWidth="1"/>
    <col min="4" max="5" width="7.140625" bestFit="1" customWidth="1"/>
  </cols>
  <sheetData>
    <row r="2" spans="2:5" x14ac:dyDescent="0.25">
      <c r="B2" s="1" t="s">
        <v>0</v>
      </c>
      <c r="C2" s="1"/>
      <c r="D2" s="1"/>
      <c r="E2" s="1"/>
    </row>
    <row r="3" spans="2:5" x14ac:dyDescent="0.25">
      <c r="B3" s="2" t="s">
        <v>1</v>
      </c>
      <c r="C3" s="2" t="s">
        <v>2</v>
      </c>
      <c r="D3" s="2" t="s">
        <v>3</v>
      </c>
      <c r="E3" s="2" t="s">
        <v>4</v>
      </c>
    </row>
    <row r="4" spans="2:5" x14ac:dyDescent="0.25">
      <c r="B4" s="3">
        <v>1</v>
      </c>
      <c r="C4" s="4" t="s">
        <v>5</v>
      </c>
      <c r="D4" s="5"/>
      <c r="E4" s="6">
        <v>0.04</v>
      </c>
    </row>
    <row r="5" spans="2:5" x14ac:dyDescent="0.25">
      <c r="B5" s="7" t="s">
        <v>6</v>
      </c>
      <c r="C5" s="8" t="s">
        <v>7</v>
      </c>
      <c r="D5" s="9"/>
      <c r="E5" s="9"/>
    </row>
    <row r="6" spans="2:5" x14ac:dyDescent="0.25">
      <c r="B6" s="7" t="s">
        <v>8</v>
      </c>
      <c r="C6" s="8" t="s">
        <v>9</v>
      </c>
      <c r="D6" s="9"/>
      <c r="E6" s="9"/>
    </row>
    <row r="7" spans="2:5" x14ac:dyDescent="0.25">
      <c r="B7" s="7" t="s">
        <v>10</v>
      </c>
      <c r="C7" s="8" t="s">
        <v>11</v>
      </c>
      <c r="D7" s="9"/>
      <c r="E7" s="9"/>
    </row>
    <row r="8" spans="2:5" x14ac:dyDescent="0.25">
      <c r="B8" s="10">
        <v>2</v>
      </c>
      <c r="C8" s="2" t="s">
        <v>12</v>
      </c>
      <c r="D8" s="11">
        <f>SUM(D9:D12)</f>
        <v>0.1115</v>
      </c>
      <c r="E8" s="12"/>
    </row>
    <row r="9" spans="2:5" x14ac:dyDescent="0.25">
      <c r="B9" s="13" t="s">
        <v>13</v>
      </c>
      <c r="C9" s="14" t="s">
        <v>14</v>
      </c>
      <c r="D9" s="15">
        <v>0.03</v>
      </c>
      <c r="E9" s="16"/>
    </row>
    <row r="10" spans="2:5" x14ac:dyDescent="0.25">
      <c r="B10" s="13" t="s">
        <v>15</v>
      </c>
      <c r="C10" s="14" t="s">
        <v>16</v>
      </c>
      <c r="D10" s="15">
        <v>6.4999999999999997E-3</v>
      </c>
      <c r="E10" s="16"/>
    </row>
    <row r="11" spans="2:5" x14ac:dyDescent="0.25">
      <c r="B11" s="13" t="s">
        <v>17</v>
      </c>
      <c r="C11" s="14" t="s">
        <v>18</v>
      </c>
      <c r="D11" s="15">
        <v>0.03</v>
      </c>
      <c r="E11" s="16"/>
    </row>
    <row r="12" spans="2:5" x14ac:dyDescent="0.25">
      <c r="B12" s="13" t="s">
        <v>19</v>
      </c>
      <c r="C12" s="14" t="s">
        <v>20</v>
      </c>
      <c r="D12" s="15">
        <v>4.4999999999999998E-2</v>
      </c>
      <c r="E12" s="16"/>
    </row>
    <row r="13" spans="2:5" x14ac:dyDescent="0.25">
      <c r="B13" s="3">
        <v>3</v>
      </c>
      <c r="C13" s="4" t="s">
        <v>21</v>
      </c>
      <c r="D13" s="5"/>
      <c r="E13" s="6">
        <f>SUM(E14:E15)</f>
        <v>2.07E-2</v>
      </c>
    </row>
    <row r="14" spans="2:5" x14ac:dyDescent="0.25">
      <c r="B14" s="7" t="s">
        <v>22</v>
      </c>
      <c r="C14" s="8" t="s">
        <v>23</v>
      </c>
      <c r="D14" s="9"/>
      <c r="E14" s="17">
        <v>8.0000000000000002E-3</v>
      </c>
    </row>
    <row r="15" spans="2:5" x14ac:dyDescent="0.25">
      <c r="B15" s="7" t="s">
        <v>24</v>
      </c>
      <c r="C15" s="8" t="s">
        <v>25</v>
      </c>
      <c r="D15" s="9"/>
      <c r="E15" s="17">
        <v>1.2699999999999999E-2</v>
      </c>
    </row>
    <row r="16" spans="2:5" x14ac:dyDescent="0.25">
      <c r="B16" s="3">
        <v>4</v>
      </c>
      <c r="C16" s="4" t="s">
        <v>26</v>
      </c>
      <c r="D16" s="5"/>
      <c r="E16" s="6">
        <v>1.3899999999999999E-2</v>
      </c>
    </row>
    <row r="17" spans="2:5" x14ac:dyDescent="0.25">
      <c r="B17" s="3">
        <v>5</v>
      </c>
      <c r="C17" s="4" t="s">
        <v>27</v>
      </c>
      <c r="D17" s="5"/>
      <c r="E17" s="6">
        <v>7.4999999999999997E-2</v>
      </c>
    </row>
    <row r="18" spans="2:5" x14ac:dyDescent="0.25">
      <c r="B18" s="18" t="s">
        <v>28</v>
      </c>
      <c r="C18" s="19"/>
      <c r="D18" s="20"/>
      <c r="E18" s="21">
        <f>(((1+E4+E13)*(1+E16)*(1+E17))/(1-D8))-1</f>
        <v>0.30118402898142937</v>
      </c>
    </row>
    <row r="19" spans="2:5" x14ac:dyDescent="0.25">
      <c r="B19" s="22"/>
      <c r="C19" s="22"/>
      <c r="D19" s="22"/>
      <c r="E19" s="22"/>
    </row>
    <row r="20" spans="2:5" x14ac:dyDescent="0.25">
      <c r="B20" s="23" t="s">
        <v>29</v>
      </c>
      <c r="C20" s="24" t="s">
        <v>30</v>
      </c>
      <c r="D20" s="25"/>
      <c r="E20" s="26"/>
    </row>
    <row r="21" spans="2:5" x14ac:dyDescent="0.25">
      <c r="B21" s="27"/>
      <c r="C21" s="22"/>
      <c r="D21" s="22"/>
      <c r="E21" s="22"/>
    </row>
    <row r="22" spans="2:5" x14ac:dyDescent="0.25">
      <c r="B22" s="23" t="s">
        <v>3</v>
      </c>
      <c r="C22" s="28" t="s">
        <v>31</v>
      </c>
      <c r="D22" s="29"/>
      <c r="E22" s="30"/>
    </row>
    <row r="23" spans="2:5" x14ac:dyDescent="0.25">
      <c r="B23" s="23" t="s">
        <v>4</v>
      </c>
      <c r="C23" s="28" t="s">
        <v>32</v>
      </c>
      <c r="D23" s="29"/>
      <c r="E23" s="30"/>
    </row>
    <row r="24" spans="2:5" x14ac:dyDescent="0.25">
      <c r="B24" s="23" t="s">
        <v>33</v>
      </c>
      <c r="C24" s="28" t="s">
        <v>34</v>
      </c>
      <c r="D24" s="29"/>
      <c r="E24" s="30"/>
    </row>
  </sheetData>
  <sheetProtection algorithmName="SHA-512" hashValue="c6exiV8S+RIwSiDGUMqaLdLPAD1CaxkTuKiv3eIuB83h395pqGfpXgFSNOXJxrHkIETNasuPZNdSY86igBuHgQ==" saltValue="AVYaYjZHGTmubsnJDXuujA==" spinCount="100000" sheet="1" objects="1" scenarios="1"/>
  <mergeCells count="6">
    <mergeCell ref="B2:E2"/>
    <mergeCell ref="B18:D18"/>
    <mergeCell ref="C20:E20"/>
    <mergeCell ref="C22:E22"/>
    <mergeCell ref="C23:E23"/>
    <mergeCell ref="C24:E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"/>
  <sheetViews>
    <sheetView workbookViewId="0">
      <selection activeCell="F27" sqref="F27"/>
    </sheetView>
  </sheetViews>
  <sheetFormatPr defaultRowHeight="15" x14ac:dyDescent="0.25"/>
  <cols>
    <col min="3" max="3" width="27.7109375" bestFit="1" customWidth="1"/>
    <col min="4" max="4" width="11.42578125" bestFit="1" customWidth="1"/>
    <col min="5" max="5" width="19" customWidth="1"/>
    <col min="6" max="6" width="12.140625" customWidth="1"/>
    <col min="7" max="7" width="21.5703125" bestFit="1" customWidth="1"/>
    <col min="8" max="8" width="9" customWidth="1"/>
    <col min="9" max="9" width="20.85546875" bestFit="1" customWidth="1"/>
    <col min="10" max="10" width="43" bestFit="1" customWidth="1"/>
    <col min="11" max="11" width="45.140625" bestFit="1" customWidth="1"/>
    <col min="12" max="12" width="13.28515625" bestFit="1" customWidth="1"/>
  </cols>
  <sheetData>
    <row r="2" spans="2:13" ht="30" x14ac:dyDescent="0.25">
      <c r="B2" s="38" t="s">
        <v>1</v>
      </c>
      <c r="C2" s="38" t="s">
        <v>35</v>
      </c>
      <c r="D2" s="38" t="s">
        <v>38</v>
      </c>
      <c r="E2" s="39" t="s">
        <v>43</v>
      </c>
      <c r="F2" s="38" t="s">
        <v>33</v>
      </c>
      <c r="G2" s="38" t="s">
        <v>36</v>
      </c>
      <c r="I2" s="32"/>
      <c r="J2" s="32"/>
      <c r="K2" s="33"/>
      <c r="L2" s="34"/>
      <c r="M2" s="34"/>
    </row>
    <row r="3" spans="2:13" ht="30" x14ac:dyDescent="0.25">
      <c r="B3" s="40">
        <v>1</v>
      </c>
      <c r="C3" s="41" t="s">
        <v>37</v>
      </c>
      <c r="D3" s="42">
        <v>3000</v>
      </c>
      <c r="E3" s="43">
        <v>26.07</v>
      </c>
      <c r="F3" s="44">
        <f>BDI!E18</f>
        <v>0.30118402898142937</v>
      </c>
      <c r="G3" s="47"/>
      <c r="I3" s="35"/>
      <c r="J3" s="35"/>
      <c r="K3" s="35"/>
      <c r="L3" s="34"/>
      <c r="M3" s="34"/>
    </row>
    <row r="4" spans="2:13" x14ac:dyDescent="0.25">
      <c r="B4" s="36"/>
      <c r="C4" s="36"/>
      <c r="D4" s="36"/>
      <c r="E4" s="36"/>
      <c r="F4" s="36"/>
      <c r="G4" s="36"/>
    </row>
    <row r="5" spans="2:13" x14ac:dyDescent="0.25">
      <c r="B5" s="36"/>
      <c r="C5" s="37"/>
      <c r="D5" s="45" t="s">
        <v>41</v>
      </c>
      <c r="E5" s="45" t="s">
        <v>42</v>
      </c>
      <c r="F5" s="36"/>
      <c r="G5" s="36"/>
    </row>
    <row r="6" spans="2:13" x14ac:dyDescent="0.25">
      <c r="B6" s="36"/>
      <c r="C6" s="45" t="s">
        <v>39</v>
      </c>
      <c r="D6" s="46">
        <f>TRUNC((E3+(E3*F3)),2)</f>
        <v>33.92</v>
      </c>
      <c r="E6" s="46">
        <f>TRUNC((D3*D6),2)</f>
        <v>101760</v>
      </c>
      <c r="F6" s="36"/>
      <c r="G6" s="36"/>
    </row>
    <row r="7" spans="2:13" x14ac:dyDescent="0.25">
      <c r="B7" s="36"/>
      <c r="C7" s="45" t="s">
        <v>40</v>
      </c>
      <c r="D7" s="46">
        <f>TRUNC((D6-(D6*G3)),2)</f>
        <v>33.92</v>
      </c>
      <c r="E7" s="46">
        <f>TRUNC((D7*D3),2)</f>
        <v>101760</v>
      </c>
      <c r="F7" s="36"/>
      <c r="G7" s="36"/>
    </row>
    <row r="13" spans="2:13" x14ac:dyDescent="0.25">
      <c r="K13" s="31"/>
      <c r="L13" s="31"/>
    </row>
    <row r="14" spans="2:13" x14ac:dyDescent="0.25">
      <c r="K14" s="31"/>
    </row>
  </sheetData>
  <sheetProtection algorithmName="SHA-512" hashValue="dpSUuEFApf/KT5CwxCuM3P90E+y96+5FlQMcldI7RpAs7dzsShxyeI5PiKy64z4IbLR+Q2QVxaruAiUmTH+uUA==" saltValue="Omk1lQwWM5AGTUrVfh1bhQ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BDI</vt:lpstr>
      <vt:lpstr>Composição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2025-04-04T17:30:41Z</dcterms:modified>
</cp:coreProperties>
</file>